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avna naročila\JN 2025\DOBAVA ZEMELJSKEGA PLINA\OBJAVA\"/>
    </mc:Choice>
  </mc:AlternateContent>
  <xr:revisionPtr revIDLastSave="0" documentId="13_ncr:1_{45D6C2F5-F692-482C-AA3E-CB9D6C83EE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  <c r="J8" i="2" s="1"/>
  <c r="K8" i="2" s="1"/>
  <c r="F7" i="2"/>
  <c r="J7" i="2" s="1"/>
  <c r="K7" i="2" s="1"/>
  <c r="F6" i="2"/>
  <c r="J6" i="2" s="1"/>
  <c r="K6" i="2" s="1"/>
  <c r="F5" i="2"/>
  <c r="J5" i="2" s="1"/>
  <c r="K5" i="2" s="1"/>
  <c r="F4" i="2"/>
  <c r="J4" i="2" s="1"/>
  <c r="K4" i="2" s="1"/>
  <c r="K10" i="2" l="1"/>
  <c r="K11" i="2" s="1"/>
  <c r="K12" i="2" s="1"/>
</calcChain>
</file>

<file path=xl/sharedStrings.xml><?xml version="1.0" encoding="utf-8"?>
<sst xmlns="http://schemas.openxmlformats.org/spreadsheetml/2006/main" count="47" uniqueCount="36">
  <si>
    <t>ODJEMNO MESTO</t>
  </si>
  <si>
    <t>Enota mere</t>
  </si>
  <si>
    <t>Kol v kWh za predvideno obdobje</t>
  </si>
  <si>
    <t>Cena v EUR/kWh (brez DDV)</t>
  </si>
  <si>
    <t>1.</t>
  </si>
  <si>
    <t>2.</t>
  </si>
  <si>
    <t>3.</t>
  </si>
  <si>
    <t>430309 - GE 59</t>
  </si>
  <si>
    <t>kWh</t>
  </si>
  <si>
    <t>430243 - ŠD 3</t>
  </si>
  <si>
    <t>430232 - ŠD 4</t>
  </si>
  <si>
    <t>430683 - Kotlarna</t>
  </si>
  <si>
    <t>430694 - Restavracija</t>
  </si>
  <si>
    <t>SKUPAJ</t>
  </si>
  <si>
    <t>/</t>
  </si>
  <si>
    <t>Ponudnik izpolni zeleno obarvana polja.</t>
  </si>
  <si>
    <t>Vrednost za okvirne količine z dajatvami in dodatki v EUR brez DDV</t>
  </si>
  <si>
    <t>Cena v EUR/kWh z dajatvami in dodatki (brez DDV)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</si>
  <si>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</si>
  <si>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</si>
  <si>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</si>
  <si>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</si>
  <si>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</si>
  <si>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</si>
  <si>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</si>
  <si>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>(9=5+6+7+8)</t>
  </si>
  <si>
    <t>(10=9*2)</t>
  </si>
  <si>
    <t>% popusta</t>
  </si>
  <si>
    <t>Cena v EUR/kWh s popustom (brez DDV)</t>
  </si>
  <si>
    <t>DDV 22 %</t>
  </si>
  <si>
    <t>Trošarina za zemeljski plin</t>
  </si>
  <si>
    <t>Prispevek za zagotavljanje podpor proizvodnji električne energije v soproizvodnji z visokim izkoristkom in iz OVE</t>
  </si>
  <si>
    <t>Taksa za obremenjevanje zraka z emisijo ogljikovega dioksida</t>
  </si>
  <si>
    <t>SKUPNA PONUDBENA VREDNOST Z DAJATVAMI IN DODATKI V EUR BREZ DDV</t>
  </si>
  <si>
    <t>SKUPNA PONUDBENA VREDNOST Z DAJATVAMI IN DODATKI V EUR Z DDV</t>
  </si>
  <si>
    <t>Ponudnik prepiše oranžno obarvana polja v Prilogo 1: Obrazec ponudbe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</si>
</sst>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000"/>
    <numFmt numFmtId="166" formatCode="#,##0.00000_ ;\-#,##0.00000\ 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theme="1"/>
      <name val="Raleway"/>
      <charset val="238"/>
    </font>
    <font>
      <b/>
      <sz val="11"/>
      <color theme="1"/>
      <name val="Raleway"/>
      <charset val="238"/>
    </font>
    <font>
      <b/>
      <i/>
      <sz val="11"/>
      <color theme="1"/>
      <name val="Raleway"/>
      <charset val="238"/>
    </font>
    <font>
      <i/>
      <sz val="11"/>
      <color theme="1"/>
      <name val="Raleway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3" borderId="3" xfId="1" applyNumberFormat="1" applyFont="1" applyFill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4" borderId="3" xfId="1" applyNumberFormat="1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3" borderId="1" xfId="0" applyFont="1" applyFill="1" applyBorder="1"/>
    <xf numFmtId="165" fontId="3" fillId="2" borderId="4" xfId="1" applyNumberFormat="1" applyFont="1" applyFill="1" applyBorder="1" applyAlignment="1">
      <alignment horizontal="center" vertical="center" wrapText="1"/>
    </xf>
    <xf numFmtId="166" fontId="4" fillId="5" borderId="8" xfId="1" applyNumberFormat="1" applyFont="1" applyFill="1" applyBorder="1" applyAlignment="1">
      <alignment horizontal="center" vertical="center" wrapText="1"/>
    </xf>
    <xf numFmtId="166" fontId="4" fillId="5" borderId="7" xfId="1" applyNumberFormat="1" applyFont="1" applyFill="1" applyBorder="1" applyAlignment="1">
      <alignment horizontal="center" vertical="center" wrapText="1"/>
    </xf>
    <xf numFmtId="166" fontId="4" fillId="5" borderId="6" xfId="1" applyNumberFormat="1" applyFont="1" applyFill="1" applyBorder="1" applyAlignment="1">
      <alignment horizontal="center" vertical="center" wrapText="1"/>
    </xf>
    <xf numFmtId="0" fontId="0" fillId="5" borderId="6" xfId="0" applyFill="1" applyBorder="1"/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7"/>
  <sheetViews>
    <sheetView tabSelected="1" zoomScaleNormal="100" workbookViewId="0">
      <selection activeCell="A11" sqref="A11:J11"/>
    </sheetView>
  </sheetViews>
  <sheetFormatPr defaultRowHeight="15" x14ac:dyDescent="0.25"/>
  <cols>
    <col min="1" max="1" width="23.28515625" customWidth="1"/>
    <col min="2" max="2" width="8.85546875" customWidth="1"/>
    <col min="3" max="3" width="13.42578125" bestFit="1" customWidth="1"/>
    <col min="4" max="4" width="16.42578125" customWidth="1"/>
    <col min="5" max="5" width="9.42578125" customWidth="1"/>
    <col min="6" max="6" width="12.85546875" customWidth="1"/>
    <col min="7" max="7" width="10.5703125" customWidth="1"/>
    <col min="8" max="8" width="18.5703125" customWidth="1"/>
    <col min="9" max="9" width="20.5703125" customWidth="1"/>
    <col min="10" max="10" width="15.5703125" customWidth="1"/>
    <col min="11" max="11" width="21" customWidth="1"/>
  </cols>
  <sheetData>
    <row r="1" spans="1:11" ht="90" x14ac:dyDescent="0.25">
      <c r="A1" s="22" t="s">
        <v>0</v>
      </c>
      <c r="B1" s="23" t="s">
        <v>1</v>
      </c>
      <c r="C1" s="23" t="s">
        <v>2</v>
      </c>
      <c r="D1" s="23" t="s">
        <v>3</v>
      </c>
      <c r="E1" s="23" t="s">
        <v>27</v>
      </c>
      <c r="F1" s="23" t="s">
        <v>28</v>
      </c>
      <c r="G1" s="23" t="s">
        <v>30</v>
      </c>
      <c r="H1" s="23" t="s">
        <v>32</v>
      </c>
      <c r="I1" s="23" t="s">
        <v>31</v>
      </c>
      <c r="J1" s="3" t="s">
        <v>17</v>
      </c>
      <c r="K1" s="3" t="s">
        <v>16</v>
      </c>
    </row>
    <row r="2" spans="1:11" ht="30.75" customHeight="1" x14ac:dyDescent="0.25">
      <c r="A2" s="22"/>
      <c r="B2" s="23"/>
      <c r="C2" s="23"/>
      <c r="D2" s="23"/>
      <c r="E2" s="23"/>
      <c r="F2" s="23"/>
      <c r="G2" s="23"/>
      <c r="H2" s="23"/>
      <c r="I2" s="23"/>
      <c r="J2" s="3" t="s">
        <v>25</v>
      </c>
      <c r="K2" s="3" t="s">
        <v>26</v>
      </c>
    </row>
    <row r="3" spans="1:11" s="1" customFormat="1" ht="18" x14ac:dyDescent="0.2">
      <c r="A3" s="4"/>
      <c r="B3" s="5" t="s">
        <v>4</v>
      </c>
      <c r="C3" s="6" t="s">
        <v>5</v>
      </c>
      <c r="D3" s="5" t="s">
        <v>6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5" t="s">
        <v>23</v>
      </c>
      <c r="K3" s="5" t="s">
        <v>24</v>
      </c>
    </row>
    <row r="4" spans="1:11" ht="20.100000000000001" customHeight="1" x14ac:dyDescent="0.35">
      <c r="A4" s="2" t="s">
        <v>7</v>
      </c>
      <c r="B4" s="7" t="s">
        <v>8</v>
      </c>
      <c r="C4" s="25">
        <v>631145</v>
      </c>
      <c r="D4" s="8"/>
      <c r="E4" s="9">
        <v>0</v>
      </c>
      <c r="F4" s="9">
        <f t="shared" ref="F4:F8" si="0">D4*-E4%+D4</f>
        <v>0</v>
      </c>
      <c r="G4" s="9"/>
      <c r="H4" s="9"/>
      <c r="I4" s="9"/>
      <c r="J4" s="10">
        <f>F4+G4+H4+I5</f>
        <v>0</v>
      </c>
      <c r="K4" s="10">
        <f>C4*J4</f>
        <v>0</v>
      </c>
    </row>
    <row r="5" spans="1:11" ht="20.100000000000001" customHeight="1" x14ac:dyDescent="0.35">
      <c r="A5" s="2" t="s">
        <v>9</v>
      </c>
      <c r="B5" s="7" t="s">
        <v>8</v>
      </c>
      <c r="C5" s="25">
        <v>1477430</v>
      </c>
      <c r="D5" s="8"/>
      <c r="E5" s="9">
        <v>0</v>
      </c>
      <c r="F5" s="9">
        <f t="shared" si="0"/>
        <v>0</v>
      </c>
      <c r="G5" s="9"/>
      <c r="H5" s="9"/>
      <c r="I5" s="9"/>
      <c r="J5" s="10">
        <f>F5+G5+H5+I6</f>
        <v>0</v>
      </c>
      <c r="K5" s="10">
        <f>C5*J5</f>
        <v>0</v>
      </c>
    </row>
    <row r="6" spans="1:11" ht="20.100000000000001" customHeight="1" x14ac:dyDescent="0.35">
      <c r="A6" s="2" t="s">
        <v>10</v>
      </c>
      <c r="B6" s="7" t="s">
        <v>8</v>
      </c>
      <c r="C6" s="25">
        <v>1658368</v>
      </c>
      <c r="D6" s="8"/>
      <c r="E6" s="9">
        <v>0</v>
      </c>
      <c r="F6" s="9">
        <f t="shared" si="0"/>
        <v>0</v>
      </c>
      <c r="G6" s="9"/>
      <c r="H6" s="9"/>
      <c r="I6" s="9"/>
      <c r="J6" s="10">
        <f>F6+G6+H6+I6</f>
        <v>0</v>
      </c>
      <c r="K6" s="10">
        <f>C6*J6</f>
        <v>0</v>
      </c>
    </row>
    <row r="7" spans="1:11" ht="20.100000000000001" customHeight="1" x14ac:dyDescent="0.35">
      <c r="A7" s="2" t="s">
        <v>11</v>
      </c>
      <c r="B7" s="7" t="s">
        <v>8</v>
      </c>
      <c r="C7" s="25">
        <v>17344518</v>
      </c>
      <c r="D7" s="8"/>
      <c r="E7" s="9">
        <v>0</v>
      </c>
      <c r="F7" s="9">
        <f t="shared" si="0"/>
        <v>0</v>
      </c>
      <c r="G7" s="9"/>
      <c r="H7" s="9"/>
      <c r="I7" s="9"/>
      <c r="J7" s="10">
        <f>F7+G7+H7+I7</f>
        <v>0</v>
      </c>
      <c r="K7" s="10">
        <f>C7*J7</f>
        <v>0</v>
      </c>
    </row>
    <row r="8" spans="1:11" ht="20.100000000000001" customHeight="1" x14ac:dyDescent="0.35">
      <c r="A8" s="2" t="s">
        <v>12</v>
      </c>
      <c r="B8" s="7" t="s">
        <v>8</v>
      </c>
      <c r="C8" s="25">
        <v>69249</v>
      </c>
      <c r="D8" s="8"/>
      <c r="E8" s="9">
        <v>0</v>
      </c>
      <c r="F8" s="9">
        <f t="shared" si="0"/>
        <v>0</v>
      </c>
      <c r="G8" s="9"/>
      <c r="H8" s="9"/>
      <c r="I8" s="9"/>
      <c r="J8" s="10">
        <f>F8+G8+H8+I8</f>
        <v>0</v>
      </c>
      <c r="K8" s="10">
        <f>C8*J8</f>
        <v>0</v>
      </c>
    </row>
    <row r="9" spans="1:11" ht="20.100000000000001" customHeight="1" thickBot="1" x14ac:dyDescent="0.4">
      <c r="A9" s="2" t="s">
        <v>13</v>
      </c>
      <c r="B9" s="7" t="s">
        <v>8</v>
      </c>
      <c r="C9" s="25">
        <v>21180710</v>
      </c>
      <c r="D9" s="11" t="s">
        <v>14</v>
      </c>
      <c r="E9" s="12" t="s">
        <v>14</v>
      </c>
      <c r="F9" s="12"/>
      <c r="G9" s="12" t="s">
        <v>14</v>
      </c>
      <c r="H9" s="12" t="s">
        <v>14</v>
      </c>
      <c r="I9" s="12" t="s">
        <v>14</v>
      </c>
      <c r="J9" s="12" t="s">
        <v>14</v>
      </c>
      <c r="K9" s="15" t="s">
        <v>14</v>
      </c>
    </row>
    <row r="10" spans="1:11" ht="20.100000000000001" customHeight="1" thickBot="1" x14ac:dyDescent="0.3">
      <c r="A10" s="20" t="s">
        <v>33</v>
      </c>
      <c r="B10" s="20"/>
      <c r="C10" s="24"/>
      <c r="D10" s="20"/>
      <c r="E10" s="20"/>
      <c r="F10" s="20"/>
      <c r="G10" s="20"/>
      <c r="H10" s="20"/>
      <c r="I10" s="20"/>
      <c r="J10" s="21"/>
      <c r="K10" s="17">
        <f>SUM(K4:K8)</f>
        <v>0</v>
      </c>
    </row>
    <row r="11" spans="1:11" ht="20.100000000000001" customHeight="1" thickBot="1" x14ac:dyDescent="0.3">
      <c r="A11" s="20" t="s">
        <v>29</v>
      </c>
      <c r="B11" s="20"/>
      <c r="C11" s="20"/>
      <c r="D11" s="20"/>
      <c r="E11" s="20"/>
      <c r="F11" s="20"/>
      <c r="G11" s="20"/>
      <c r="H11" s="20"/>
      <c r="I11" s="20"/>
      <c r="J11" s="21"/>
      <c r="K11" s="18">
        <f>K10*22%</f>
        <v>0</v>
      </c>
    </row>
    <row r="12" spans="1:11" ht="20.100000000000001" customHeight="1" thickBot="1" x14ac:dyDescent="0.3">
      <c r="A12" s="20" t="s">
        <v>34</v>
      </c>
      <c r="B12" s="20"/>
      <c r="C12" s="20"/>
      <c r="D12" s="20"/>
      <c r="E12" s="20"/>
      <c r="F12" s="20"/>
      <c r="G12" s="20"/>
      <c r="H12" s="20"/>
      <c r="I12" s="20"/>
      <c r="J12" s="21"/>
      <c r="K12" s="16">
        <f>K10+K11</f>
        <v>0</v>
      </c>
    </row>
    <row r="13" spans="1:11" ht="18" x14ac:dyDescent="0.3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18" x14ac:dyDescent="0.3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35">
      <c r="A15" s="13" t="s">
        <v>15</v>
      </c>
      <c r="B15" s="13"/>
      <c r="C15" s="13"/>
      <c r="D15" s="14"/>
      <c r="E15" s="13"/>
      <c r="F15" s="13"/>
      <c r="G15" s="13"/>
      <c r="H15" s="13"/>
      <c r="I15" s="13"/>
      <c r="J15" s="13"/>
      <c r="K15" s="13"/>
    </row>
    <row r="16" spans="1:11" ht="15.75" thickBot="1" x14ac:dyDescent="0.3"/>
    <row r="17" spans="1:6" ht="18.75" thickBot="1" x14ac:dyDescent="0.4">
      <c r="A17" s="13" t="s">
        <v>35</v>
      </c>
      <c r="F17" s="19"/>
    </row>
  </sheetData>
  <mergeCells count="12">
    <mergeCell ref="A12:J1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A10:J10"/>
    <mergeCell ref="A11:J11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Breda Drevenšek</dc:creator>
  <cp:lastModifiedBy>Špela Burgar</cp:lastModifiedBy>
  <cp:lastPrinted>2025-09-10T08:37:36Z</cp:lastPrinted>
  <dcterms:created xsi:type="dcterms:W3CDTF">2022-09-22T07:56:13Z</dcterms:created>
  <dcterms:modified xsi:type="dcterms:W3CDTF">2025-09-10T09:56:38Z</dcterms:modified>
</cp:coreProperties>
</file>